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6" i="2"/>
  <c r="G13"/>
  <c r="F13"/>
  <c r="F14" s="1"/>
  <c r="F11" i="3"/>
  <c r="F14" s="1"/>
  <c r="G14" i="2"/>
  <c r="H13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<sst xmlns="http://schemas.openxmlformats.org/spreadsheetml/2006/main" count="140" uniqueCount="110">
  <si>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</si>
  <si>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</si>
  <si>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</si>
  <si>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</si>
  <si>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</si>
  <si>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</si>
  <si>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</si>
  <si>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</si>
  <si>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</si>
  <si>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</si>
  <si>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</si>
  <si>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</si>
  <si>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</si>
  <si>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</si>
  <si>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</si>
  <si>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</si>
  <si>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</si>
  <si>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</si>
  <si>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</si>
  <si>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</si>
  <si>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</si>
  <si>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</si>
  <si>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</si>
  <si>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</si>
  <si>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</si>
  <si>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</si>
  <si>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</si>
  <si>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</si>
  <si>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</si>
  <si>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</si>
  <si>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</si>
  <si>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</si>
  <si>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</si>
  <si>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</si>
  <si>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</si>
  <si>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</si>
  <si>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</si>
  <si>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</si>
  <si>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</si>
  <si>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</si>
  <si>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</si>
  <si>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</si>
  <si>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</si>
  <si>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</si>
  <si>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</si>
  <si>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</si>
  <si>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</si>
  <si>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</si>
  <si>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</si>
  <si>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</si>
  <si>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</si>
  <si>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</si>
  <si>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</si>
  <si>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</si>
  <si>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</si>
  <si>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</si>
  <si>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</si>
  <si>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</si>
  <si>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</si>
  <si>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</si>
  <si>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</si>
  <si>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</si>
  <si>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</si>
  <si>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</si>
  <si>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</si>
  <si>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</si>
  <si>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</si>
  <si>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</si>
  <si>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</si>
  <si>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</si>
  <si>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</si>
  <si>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</si>
  <si>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</si>
  <si>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</si>
  <si>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</si>
  <si>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</si>
  <si>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</si>
  <si>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</si>
  <si>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</si>
  <si>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</si>
  <si>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</si>
  <si>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</si>
  <si>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</si>
  <si>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</si>
  <si>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</si>
  <si>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</si>
  <si>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</si>
  <si>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</si>
  <si>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</si>
  <si>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</si>
  <si>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</si>
  <si>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</si>
  <si>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</si>
  <si>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</si>
  <si>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</si>
  <si>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</si>
  <si>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</si>
  <si>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</si>
  <si>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</si>
  <si>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</si>
  <si>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</si>
  <si>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</si>
  <si>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</si>
  <si>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</si>
  <si>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</si>
  <si>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</si>
  <si>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«29» травня 2017 р. № 37-п</t>
  </si>
  <si>
    <t>«29» травня 2017 р. № 49</t>
  </si>
  <si>
    <t xml:space="preserve"> у тому числі загального фонду –  54 151 721 гривень та спеціального фонду –  987 857 гривень.</t>
  </si>
  <si>
    <t>4. Обсяг бюджетних призначень/бюджетних асигнувань – 55 139 578 гривень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</si>
</sst>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A10" workbookViewId="0">
      <selection activeCell="N11" sqref="N11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107</v>
      </c>
      <c r="M8" s="5"/>
      <c r="N8" s="57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60" t="s">
        <v>3</v>
      </c>
      <c r="B11" s="60"/>
      <c r="C11" s="60"/>
      <c r="D11" s="60"/>
      <c r="E11" s="60"/>
      <c r="F11" s="60"/>
      <c r="G11" s="60"/>
      <c r="H11" s="60"/>
      <c r="I11" s="60"/>
      <c r="J11" s="60"/>
      <c r="L11" s="38" t="s">
        <v>106</v>
      </c>
      <c r="M11" s="5"/>
      <c r="N11" s="5"/>
    </row>
    <row r="12" spans="1:16" ht="18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61" t="s">
        <v>55</v>
      </c>
      <c r="D18" s="61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63" t="s">
        <v>109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5" ht="19.5" customHeight="1">
      <c r="A21" s="59" t="s">
        <v>108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59" t="s">
        <v>60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1:15" ht="18" customHeight="1">
      <c r="A24" s="59" t="s">
        <v>81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34"/>
    </row>
    <row r="25" spans="1:15" ht="22.5" customHeight="1">
      <c r="A25" s="59" t="s">
        <v>82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34"/>
    </row>
    <row r="26" spans="1:15" ht="21" customHeight="1">
      <c r="A26" s="59" t="s">
        <v>83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54.75" customHeight="1">
      <c r="A27" s="59" t="s">
        <v>84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25"/>
    </row>
    <row r="28" spans="1:15" ht="33.75" customHeight="1">
      <c r="A28" s="59" t="s">
        <v>90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25"/>
    </row>
    <row r="29" spans="1:15" ht="33.75" customHeight="1">
      <c r="A29" s="59" t="s">
        <v>86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25"/>
    </row>
    <row r="30" spans="1:15" ht="50.25" customHeight="1">
      <c r="A30" s="59" t="s">
        <v>85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25"/>
    </row>
    <row r="31" spans="1:15" ht="54" customHeight="1">
      <c r="A31" s="59" t="s">
        <v>89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25"/>
    </row>
    <row r="32" spans="1:15" ht="33" customHeight="1">
      <c r="A32" s="59" t="s">
        <v>59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25"/>
    </row>
    <row r="33" spans="1:15" ht="51.75" customHeight="1">
      <c r="A33" s="59" t="s">
        <v>87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25"/>
    </row>
    <row r="34" spans="1:15" ht="18" customHeight="1">
      <c r="A34" s="59" t="s">
        <v>91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34"/>
    </row>
    <row r="35" spans="1:15" ht="21" customHeight="1">
      <c r="A35" s="59" t="s">
        <v>88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25"/>
    </row>
    <row r="36" spans="1:15" ht="54.75" customHeight="1">
      <c r="A36" s="59" t="s">
        <v>61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25"/>
    </row>
    <row r="37" spans="1:15" ht="40.5" customHeight="1">
      <c r="A37" s="62" t="s">
        <v>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1:15" ht="30.75" customHeight="1">
      <c r="A38" s="9" t="s">
        <v>9</v>
      </c>
      <c r="B38" s="9" t="s">
        <v>10</v>
      </c>
      <c r="C38" s="9" t="s">
        <v>11</v>
      </c>
      <c r="D38" s="58" t="s">
        <v>12</v>
      </c>
      <c r="E38" s="58"/>
      <c r="F38" s="58"/>
      <c r="G38" s="58"/>
      <c r="H38" s="58"/>
      <c r="I38" s="58"/>
      <c r="J38" s="58"/>
    </row>
    <row r="39" spans="1:15">
      <c r="A39" s="9"/>
      <c r="B39" s="9"/>
      <c r="C39" s="20"/>
      <c r="D39" s="58"/>
      <c r="E39" s="58"/>
      <c r="F39" s="58"/>
      <c r="G39" s="58"/>
      <c r="H39" s="58"/>
      <c r="I39" s="58"/>
      <c r="J39" s="58"/>
    </row>
  </sheetData>
  <mergeCells count="22">
    <mergeCell ref="A11:J11"/>
    <mergeCell ref="A12:J12"/>
    <mergeCell ref="C18:D18"/>
    <mergeCell ref="D38:J38"/>
    <mergeCell ref="A35:N35"/>
    <mergeCell ref="A36:N36"/>
    <mergeCell ref="A37:N37"/>
    <mergeCell ref="A20:K20"/>
    <mergeCell ref="A24:N24"/>
    <mergeCell ref="A25:N25"/>
    <mergeCell ref="A34:N34"/>
    <mergeCell ref="A21:M21"/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H6" sqref="H6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64" t="s">
        <v>53</v>
      </c>
      <c r="E3" s="65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6">
        <v>4</v>
      </c>
      <c r="E4" s="67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68" t="s">
        <v>17</v>
      </c>
      <c r="E5" s="69"/>
      <c r="F5" s="41"/>
      <c r="G5" s="41"/>
      <c r="H5" s="41"/>
      <c r="J5" s="23"/>
      <c r="K5" s="23"/>
    </row>
    <row r="6" spans="1:11" ht="47.25" customHeight="1">
      <c r="A6" s="45"/>
      <c r="B6" s="45"/>
      <c r="C6" s="46"/>
      <c r="D6" s="68" t="s">
        <v>52</v>
      </c>
      <c r="E6" s="69"/>
      <c r="F6" s="50">
        <f>52906666+1293055-48000</f>
        <v>54151721</v>
      </c>
      <c r="G6" s="56">
        <v>987857</v>
      </c>
      <c r="H6" s="50">
        <f>F6+G6</f>
        <v>55139578</v>
      </c>
      <c r="J6" s="51"/>
      <c r="K6" s="51"/>
    </row>
    <row r="7" spans="1:11" ht="15.75">
      <c r="A7" s="43"/>
      <c r="B7" s="40"/>
      <c r="C7" s="40"/>
      <c r="D7" s="68" t="s">
        <v>19</v>
      </c>
      <c r="E7" s="69"/>
      <c r="F7" s="50">
        <f>F6</f>
        <v>54151721</v>
      </c>
      <c r="G7" s="56">
        <f t="shared" ref="G7:H7" si="0">G6</f>
        <v>987857</v>
      </c>
      <c r="H7" s="50">
        <f t="shared" si="0"/>
        <v>55139578</v>
      </c>
      <c r="J7" s="23"/>
      <c r="K7" s="23"/>
    </row>
    <row r="8" spans="1:11" ht="18.75">
      <c r="A8" s="4"/>
      <c r="J8" s="49"/>
      <c r="K8" s="49"/>
    </row>
    <row r="9" spans="1:11" ht="39.75" customHeight="1">
      <c r="A9" s="59" t="s">
        <v>20</v>
      </c>
      <c r="B9" s="59"/>
      <c r="C9" s="59"/>
      <c r="D9" s="59"/>
      <c r="E9" s="59"/>
      <c r="F9" s="59"/>
      <c r="G9" s="59"/>
      <c r="H9" s="59"/>
      <c r="I9" s="59"/>
      <c r="J9" s="59"/>
    </row>
    <row r="10" spans="1:11">
      <c r="B10" s="8"/>
      <c r="G10" s="8" t="s">
        <v>57</v>
      </c>
    </row>
    <row r="11" spans="1:11" ht="52.5" customHeight="1">
      <c r="A11" s="70" t="s">
        <v>21</v>
      </c>
      <c r="B11" s="71"/>
      <c r="C11" s="71"/>
      <c r="D11" s="72"/>
      <c r="E11" s="35" t="s">
        <v>14</v>
      </c>
      <c r="F11" s="35" t="s">
        <v>51</v>
      </c>
      <c r="G11" s="35" t="s">
        <v>15</v>
      </c>
      <c r="H11" s="35" t="s">
        <v>16</v>
      </c>
    </row>
    <row r="12" spans="1:11">
      <c r="A12" s="66">
        <v>1</v>
      </c>
      <c r="B12" s="73"/>
      <c r="C12" s="73"/>
      <c r="D12" s="67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74" t="s">
        <v>94</v>
      </c>
      <c r="B13" s="75"/>
      <c r="C13" s="75"/>
      <c r="D13" s="76"/>
      <c r="E13" s="40">
        <v>1412180</v>
      </c>
      <c r="F13" s="50">
        <f>17947503-48000</f>
        <v>17899503</v>
      </c>
      <c r="G13" s="50">
        <f>770957+80000</f>
        <v>850957</v>
      </c>
      <c r="H13" s="50">
        <f>F13+G13</f>
        <v>18750460</v>
      </c>
    </row>
    <row r="14" spans="1:11" ht="15.75">
      <c r="A14" s="74" t="s">
        <v>19</v>
      </c>
      <c r="B14" s="75"/>
      <c r="C14" s="75"/>
      <c r="D14" s="76"/>
      <c r="E14" s="42"/>
      <c r="F14" s="50">
        <f>F13</f>
        <v>17899503</v>
      </c>
      <c r="G14" s="50">
        <f>G13</f>
        <v>850957</v>
      </c>
      <c r="H14" s="50">
        <f>H13</f>
        <v>18750460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0" workbookViewId="0">
      <selection activeCell="E11" sqref="E11:F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7" t="s">
        <v>23</v>
      </c>
      <c r="B1" s="77"/>
      <c r="C1" s="77"/>
      <c r="D1" s="77"/>
      <c r="E1" s="77"/>
      <c r="F1" s="77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52" t="s">
        <v>100</v>
      </c>
      <c r="F11" s="53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4" workbookViewId="0">
      <selection activeCell="A17" sqref="A17:I24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88" t="s">
        <v>30</v>
      </c>
      <c r="B3" s="88" t="s">
        <v>31</v>
      </c>
      <c r="C3" s="91" t="s">
        <v>14</v>
      </c>
      <c r="D3" s="78" t="s">
        <v>32</v>
      </c>
      <c r="E3" s="79"/>
      <c r="F3" s="80"/>
      <c r="G3" s="78" t="s">
        <v>34</v>
      </c>
      <c r="H3" s="79"/>
      <c r="I3" s="80"/>
      <c r="J3" s="78" t="s">
        <v>35</v>
      </c>
      <c r="K3" s="79"/>
      <c r="L3" s="80"/>
      <c r="M3" s="84" t="s">
        <v>36</v>
      </c>
    </row>
    <row r="4" spans="1:13" ht="15.75" thickBot="1">
      <c r="A4" s="89"/>
      <c r="B4" s="89"/>
      <c r="C4" s="92"/>
      <c r="D4" s="81" t="s">
        <v>33</v>
      </c>
      <c r="E4" s="82"/>
      <c r="F4" s="83"/>
      <c r="G4" s="81"/>
      <c r="H4" s="82"/>
      <c r="I4" s="83"/>
      <c r="J4" s="81"/>
      <c r="K4" s="82"/>
      <c r="L4" s="83"/>
      <c r="M4" s="85"/>
    </row>
    <row r="5" spans="1:13" ht="25.5" thickBot="1">
      <c r="A5" s="90"/>
      <c r="B5" s="90"/>
      <c r="C5" s="93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86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94" t="s">
        <v>43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ht="27.75" customHeight="1">
      <c r="A14" s="87" t="s">
        <v>44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15" customHeight="1">
      <c r="A15" s="87" t="s">
        <v>45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54">
        <v>6285487</v>
      </c>
      <c r="C9" s="55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2017-07-05T07:01:51Z</dcterms:modified>
</cp:coreProperties>
</file>